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49" i="15"/>
  <c r="S49" i="15"/>
  <c r="D49" i="15"/>
  <c r="AC39" i="15"/>
  <c r="S39" i="15"/>
  <c r="AC41" i="15"/>
  <c r="S41"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<sst xmlns="http://schemas.openxmlformats.org/spreadsheetml/2006/main" count="1194" uniqueCount="431">
  <si>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</si>
  <si>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</si>
  <si>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</si>
  <si>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</si>
  <si>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</si>
  <si>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</si>
  <si>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</si>
  <si>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</si>
  <si>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</si>
  <si>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</si>
  <si>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</si>
  <si>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</si>
  <si>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</si>
  <si>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</si>
  <si>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</si>
  <si>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</si>
  <si>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</si>
  <si>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</si>
  <si>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</si>
  <si>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</si>
  <si>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</si>
  <si>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</si>
  <si>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</si>
  <si>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</si>
  <si>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</si>
  <si>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</si>
  <si>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</si>
  <si>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</si>
  <si>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</si>
  <si>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</si>
  <si>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</si>
  <si>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</si>
  <si>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</si>
  <si>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</si>
  <si>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</si>
  <si>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</si>
  <si>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</si>
  <si>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</si>
  <si>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</si>
  <si>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</si>
  <si>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</si>
  <si>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</si>
  <si>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</si>
  <si>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</si>
  <si>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</si>
  <si>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</si>
  <si>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</si>
  <si>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</si>
  <si>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</si>
  <si>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</si>
  <si>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</si>
  <si>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</si>
  <si>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</si>
  <si>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</si>
  <si>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</si>
  <si>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</si>
  <si>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</si>
  <si>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</si>
  <si>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</si>
  <si>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</si>
  <si>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</si>
  <si>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</si>
  <si>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</si>
  <si>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</si>
  <si>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</si>
  <si>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</si>
  <si>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</si>
  <si>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</si>
  <si>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</si>
  <si>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</si>
  <si>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</si>
  <si>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</si>
  <si>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</si>
  <si>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</si>
  <si>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</si>
  <si>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</si>
  <si>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</si>
  <si>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</si>
  <si>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</si>
  <si>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</si>
  <si>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</si>
  <si>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</si>
  <si>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</si>
  <si>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</si>
  <si>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</si>
  <si>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</si>
  <si>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</si>
  <si>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</si>
  <si>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</si>
  <si>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</si>
  <si>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</si>
  <si>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</si>
  <si>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</si>
  <si>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</si>
  <si>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</si>
  <si>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</si>
  <si>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</si>
  <si>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</si>
  <si>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</si>
  <si>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</si>
  <si>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</si>
  <si>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</si>
  <si>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</si>
  <si>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</si>
  <si>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</si>
  <si>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</si>
  <si>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</si>
  <si>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</si>
  <si>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</si>
  <si>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</si>
  <si>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</si>
  <si>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</si>
  <si>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</si>
  <si>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</si>
  <si>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</si>
  <si>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</si>
  <si>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</si>
  <si>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</si>
  <si>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</si>
  <si>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</si>
  <si>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</si>
  <si>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</si>
  <si>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</si>
  <si>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</si>
  <si>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</si>
  <si>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</si>
  <si>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</si>
  <si>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</si>
  <si>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</si>
  <si>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</si>
  <si>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</si>
  <si>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</si>
  <si>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</si>
  <si>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</si>
  <si>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</si>
  <si>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</si>
  <si>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</si>
  <si>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</si>
  <si>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</si>
  <si>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</si>
  <si>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</si>
  <si>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</si>
  <si>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</si>
  <si>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</si>
  <si>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</si>
  <si>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</si>
  <si>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</si>
  <si>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</si>
  <si>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</si>
  <si>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</si>
  <si>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</si>
  <si>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</si>
  <si>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</si>
  <si>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</si>
  <si>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</si>
  <si>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</si>
  <si>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</si>
  <si>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</si>
  <si>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</si>
  <si>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</si>
  <si>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</si>
  <si>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</si>
  <si>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</si>
  <si>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</si>
  <si>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</si>
  <si>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</si>
  <si>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</si>
  <si>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</si>
  <si>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</si>
  <si>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</si>
  <si>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</si>
  <si>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</si>
  <si>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</si>
  <si>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</si>
  <si>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</si>
  <si>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</si>
  <si>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</si>
  <si>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</si>
  <si>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</si>
  <si>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</si>
  <si>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</si>
  <si>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</si>
  <si>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</si>
  <si>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</si>
  <si>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</si>
  <si>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</si>
  <si>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</si>
  <si>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</si>
  <si>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</si>
  <si>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</si>
  <si>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</si>
  <si>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</si>
  <si>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</si>
  <si>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</si>
  <si>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</si>
  <si>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</si>
  <si>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</si>
  <si>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</si>
  <si>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</si>
  <si>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</si>
  <si>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</si>
  <si>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</si>
  <si>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</si>
  <si>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</si>
  <si>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</si>
  <si>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</si>
  <si>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</si>
  <si>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</si>
  <si>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</si>
  <si>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</si>
  <si>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</si>
  <si>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</si>
  <si>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</si>
  <si>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</si>
  <si>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</si>
  <si>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</si>
  <si>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</si>
  <si>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</si>
  <si>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</si>
  <si>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</si>
  <si>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</si>
  <si>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</si>
  <si>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</si>
  <si>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</si>
  <si>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</si>
  <si>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</si>
  <si>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</si>
  <si>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</si>
  <si>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</si>
  <si>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</si>
  <si>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</si>
  <si>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</si>
  <si>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</si>
  <si>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</si>
  <si>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</si>
  <si>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</si>
  <si>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</si>
  <si>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</si>
  <si>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</si>
  <si>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</si>
  <si>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</si>
  <si>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</si>
  <si>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</si>
  <si>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</si>
  <si>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</si>
  <si>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</si>
  <si>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</si>
  <si>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</si>
  <si>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</si>
  <si>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</si>
  <si>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</si>
  <si>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</si>
  <si>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</si>
  <si>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</si>
  <si>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</si>
  <si>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</si>
  <si>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</si>
  <si>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</si>
  <si>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</si>
  <si>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</si>
  <si>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</si>
  <si>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</si>
  <si>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</si>
  <si>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</si>
  <si>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</si>
  <si>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</si>
  <si>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</si>
  <si>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</si>
  <si>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</si>
  <si>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</si>
  <si>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</si>
  <si>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</si>
  <si>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</si>
  <si>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</si>
  <si>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</si>
  <si>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</si>
  <si>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</si>
  <si>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</si>
  <si>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</si>
  <si>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</si>
  <si>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</si>
  <si>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</si>
  <si>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</si>
  <si>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</si>
  <si>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</si>
  <si>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</si>
  <si>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</si>
  <si>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</si>
  <si>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</si>
  <si>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</si>
  <si>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</si>
  <si>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</si>
  <si>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</si>
  <si>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</si>
  <si>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</si>
  <si>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</si>
  <si>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</si>
  <si>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</si>
  <si>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</si>
  <si>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</si>
  <si>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</si>
  <si>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</si>
  <si>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</si>
  <si>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</si>
  <si>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</si>
  <si>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</si>
  <si>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</si>
  <si>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</si>
  <si>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</si>
  <si>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</si>
  <si>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</si>
  <si>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</si>
  <si>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</si>
  <si>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</si>
  <si>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</si>
  <si>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</si>
  <si>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</si>
  <si>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</si>
  <si>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</si>
  <si>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</si>
  <si>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</si>
  <si>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</si>
  <si>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</si>
  <si>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</si>
  <si>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</si>
  <si>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</si>
  <si>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</si>
  <si>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</si>
  <si>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</si>
  <si>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</si>
  <si>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</si>
  <si>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</si>
  <si>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</si>
  <si>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</si>
  <si>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</si>
  <si>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</si>
  <si>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</si>
  <si>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</si>
  <si>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</si>
  <si>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</si>
  <si>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</si>
  <si>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</si>
  <si>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</si>
  <si>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</si>
  <si>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</si>
  <si>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</si>
  <si>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</si>
  <si>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</si>
  <si>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</si>
  <si>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</si>
  <si>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</si>
  <si>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</si>
  <si>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</si>
  <si>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</si>
  <si>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</si>
  <si>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</si>
  <si>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</si>
  <si>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</si>
  <si>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</si>
  <si>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</si>
  <si>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</si>
  <si>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</si>
  <si>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</si>
  <si>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</si>
  <si>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</si>
  <si>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</si>
  <si>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</si>
  <si>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</si>
  <si>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</si>
  <si>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</si>
  <si>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</si>
  <si>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</si>
  <si>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</si>
  <si>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</si>
  <si>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</si>
  <si>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</si>
  <si>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</si>
  <si>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</si>
  <si>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</si>
  <si>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</si>
  <si>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</si>
  <si>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</si>
  <si>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</si>
  <si>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</si>
  <si>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</si>
  <si>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</si>
  <si>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</si>
  <si>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</si>
  <si>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</si>
  <si>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</si>
  <si>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</si>
  <si>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</si>
  <si>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</si>
  <si>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</si>
  <si>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</si>
  <si>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</si>
  <si>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</si>
  <si>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</si>
  <si>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</si>
  <si>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</si>
  <si>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</si>
  <si>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</si>
  <si>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</si>
  <si>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</si>
  <si>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</si>
  <si>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</si>
  <si>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</si>
  <si>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</si>
  <si>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ТМГ</t>
  </si>
  <si>
    <t>КЛ</t>
  </si>
  <si>
    <t>Оплачен частично</t>
  </si>
  <si>
    <t>КТП</t>
  </si>
  <si>
    <t>П</t>
  </si>
  <si>
    <t>Год раскрытия информации: 2026 год</t>
  </si>
  <si>
    <t>2028 год</t>
  </si>
  <si>
    <t>2026</t>
  </si>
  <si>
    <t>P_Гж_25_ЛК150_016893</t>
  </si>
  <si>
    <t xml:space="preserve">Строительство трансформаторной подстанции, строительство ЛЭП-6 кВ, строительство ЛЭП-0.4 кВ в соответствии с договором на ТП № 3-34-25-1725 г. Геленджик 
</t>
  </si>
  <si>
    <t>ЭПУ для размещения гостиниц, гостиничное обслуживание, земельные участки прочих мест для временного проживания (отелей, мотелей), туристическое обслуж</t>
  </si>
  <si>
    <t>353467, Краснодарский край, г Геленджик, ул Голубая Бухта; уч.8, 23:40:0000000:5722</t>
  </si>
  <si>
    <t>№ 3-34-25-1725 от 22.07.2025</t>
  </si>
  <si>
    <t>коммутационный аппарат проектируемой ЛЭП-0,4 кВ от РУ-0,4 кВ проектируемой КТП</t>
  </si>
  <si>
    <t>2КЛ-10 кВ от места рассечки КЛ-10 кВ ТП 3-44 - ТП 3-91 до РУ-10 кВ проектируемой КТП</t>
  </si>
  <si>
    <t>3х150</t>
  </si>
  <si>
    <t>ВЛИ-0,4 кВ от РУ-0,4 кВ проектируемой КТп</t>
  </si>
  <si>
    <t>3х95+1х70</t>
  </si>
  <si>
    <t>ВЛИ</t>
  </si>
  <si>
    <t>Строительство КТП, 2КЛ-10 кВ, ВЛИ-0,4 кВ</t>
  </si>
  <si>
    <t>КТП 1х250 кВА, 2КЛ-10 кВ, протяженность линии 2х0,05 км, ВЛИ-0,4 кВ протяженность линии 0,128 (кабель марки АСБл 3х150 мм2, провод марки СИП-2 3х95+1х70 мм2)</t>
  </si>
  <si>
    <t>Выполнение проектно-изыскательстких и строительно-монтажных работ по ТЗ Строительство трансформаторной подстанции, строительство ЛЭП-6 кВ, строительство ЛЭП-0.4 кВ в соответствии с договором на ТП № 3-34-25-1725 г. Геленджик</t>
  </si>
  <si>
    <t>Строительство трансформаторной подстанции, строительство ЛЭП-6 кВ, строительство ЛЭП-0.4 кВ в соответствии с договором на ТП № 3-34-25-1725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</si>
</sst>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413</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416</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417</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0.32201535999999997</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0.28521446</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9" zoomScale="80" zoomScaleSheetLayoutView="80" workbookViewId="0">
      <selection activeCell="H23" sqref="H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P_Гж_25_ЛК150_016893</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3-34-25-1725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410</v>
      </c>
      <c r="E22" s="181" t="s">
        <v>419</v>
      </c>
      <c r="F22" s="181" t="s">
        <v>418</v>
      </c>
      <c r="G22" s="166" t="s">
        <v>421</v>
      </c>
      <c r="H22" s="166">
        <v>0.1</v>
      </c>
      <c r="I22" s="166">
        <v>1.4999999999999999E-2</v>
      </c>
      <c r="J22" s="166">
        <v>0.85</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5" zoomScaleNormal="60" zoomScaleSheetLayoutView="10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P_Гж_25_ЛК150_016893</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3-34-25-1725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60" t="s">
        <v>373</v>
      </c>
      <c r="D25" s="60" t="s">
        <v>411</v>
      </c>
      <c r="E25" s="60" t="s">
        <v>373</v>
      </c>
      <c r="F25" s="60" t="s">
        <v>408</v>
      </c>
      <c r="G25" s="60" t="s">
        <v>373</v>
      </c>
      <c r="H25" s="60" t="s">
        <v>373</v>
      </c>
      <c r="I25" s="60" t="s">
        <v>373</v>
      </c>
      <c r="J25" s="60" t="s">
        <v>373</v>
      </c>
      <c r="K25" s="60">
        <v>2026</v>
      </c>
      <c r="L25" s="60" t="s">
        <v>373</v>
      </c>
      <c r="M25" s="60">
        <v>10</v>
      </c>
      <c r="N25" s="60" t="s">
        <v>373</v>
      </c>
      <c r="O25" s="60">
        <v>0.25</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90" zoomScaleSheetLayoutView="90" workbookViewId="0">
      <selection activeCell="S26" sqref="S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P_Гж_25_ЛК150_016893</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3-34-25-1725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10.25" x14ac:dyDescent="0.25">
      <c r="A25" s="60">
        <v>1</v>
      </c>
      <c r="B25" s="156" t="s">
        <v>226</v>
      </c>
      <c r="C25" s="156" t="s">
        <v>422</v>
      </c>
      <c r="D25" s="60" t="s">
        <v>373</v>
      </c>
      <c r="E25" s="60" t="s">
        <v>373</v>
      </c>
      <c r="F25" s="60" t="s">
        <v>226</v>
      </c>
      <c r="G25" s="60">
        <v>10</v>
      </c>
      <c r="H25" s="60" t="s">
        <v>226</v>
      </c>
      <c r="I25" s="60">
        <v>10</v>
      </c>
      <c r="J25" s="60" t="s">
        <v>373</v>
      </c>
      <c r="K25" s="60" t="s">
        <v>226</v>
      </c>
      <c r="L25" s="60">
        <v>2</v>
      </c>
      <c r="M25" s="60" t="s">
        <v>373</v>
      </c>
      <c r="N25" s="156" t="s">
        <v>423</v>
      </c>
      <c r="O25" s="60" t="s">
        <v>226</v>
      </c>
      <c r="P25" s="60" t="s">
        <v>409</v>
      </c>
      <c r="Q25" s="60" t="s">
        <v>373</v>
      </c>
      <c r="R25" s="60">
        <v>0.1</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424</v>
      </c>
      <c r="D26" s="60" t="s">
        <v>373</v>
      </c>
      <c r="E26" s="60" t="s">
        <v>373</v>
      </c>
      <c r="F26" s="60" t="s">
        <v>226</v>
      </c>
      <c r="G26" s="60">
        <v>0.4</v>
      </c>
      <c r="H26" s="60" t="s">
        <v>226</v>
      </c>
      <c r="I26" s="60">
        <v>0.4</v>
      </c>
      <c r="J26" s="60" t="s">
        <v>373</v>
      </c>
      <c r="K26" s="60" t="s">
        <v>226</v>
      </c>
      <c r="L26" s="60">
        <v>1</v>
      </c>
      <c r="M26" s="60" t="s">
        <v>373</v>
      </c>
      <c r="N26" s="156" t="s">
        <v>425</v>
      </c>
      <c r="O26" s="60" t="s">
        <v>226</v>
      </c>
      <c r="P26" s="60" t="s">
        <v>426</v>
      </c>
      <c r="Q26" s="60" t="s">
        <v>373</v>
      </c>
      <c r="R26" s="60">
        <v>0.128</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P_Гж_25_ЛК150_016893</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3-34-25-1725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427</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428</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P_Гж_25_ЛК150_016893</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3-34-25-1725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6" t="s">
        <v>79</v>
      </c>
      <c r="F19" s="227"/>
      <c r="G19" s="227"/>
      <c r="H19" s="227"/>
      <c r="I19" s="228"/>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P_Гж_25_ЛК150_016893</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3-34-25-1725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9" zoomScale="70" zoomScaleNormal="70" zoomScaleSheetLayoutView="70" workbookViewId="0">
      <selection activeCell="P56" sqref="P56:P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P_Гж_25_ЛК150_016893</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3-34-25-1725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414</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0.32201535999999997</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0.32201535999999997</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0.32201535999999997</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0.32201535999999997</v>
      </c>
      <c r="E29" s="170">
        <v>0</v>
      </c>
      <c r="F29" s="171">
        <f t="shared" si="3"/>
        <v>0</v>
      </c>
      <c r="G29" s="170"/>
      <c r="H29" s="170"/>
      <c r="I29" s="170" t="s">
        <v>373</v>
      </c>
      <c r="J29" s="170"/>
      <c r="K29" s="170" t="s">
        <v>373</v>
      </c>
      <c r="L29" s="170"/>
      <c r="M29" s="170" t="s">
        <v>373</v>
      </c>
      <c r="N29" s="170"/>
      <c r="O29" s="170" t="s">
        <v>373</v>
      </c>
      <c r="P29" s="170"/>
      <c r="Q29" s="170" t="s">
        <v>373</v>
      </c>
      <c r="R29" s="170"/>
      <c r="S29" s="170">
        <f>D29</f>
        <v>0.32201535999999997</v>
      </c>
      <c r="T29" s="170"/>
      <c r="U29" s="170" t="s">
        <v>373</v>
      </c>
      <c r="V29" s="170"/>
      <c r="W29" s="170" t="s">
        <v>373</v>
      </c>
      <c r="X29" s="170"/>
      <c r="Y29" s="170" t="s">
        <v>373</v>
      </c>
      <c r="Z29" s="170"/>
      <c r="AA29" s="170" t="s">
        <v>373</v>
      </c>
      <c r="AB29" s="172">
        <f t="shared" si="1"/>
        <v>0</v>
      </c>
      <c r="AC29" s="172">
        <f>D29</f>
        <v>0.32201535999999997</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0.25</v>
      </c>
      <c r="E37" s="46"/>
      <c r="F37" s="137">
        <f t="shared" si="5"/>
        <v>0</v>
      </c>
      <c r="G37" s="46"/>
      <c r="H37" s="46"/>
      <c r="I37" s="46"/>
      <c r="J37" s="46"/>
      <c r="K37" s="46"/>
      <c r="L37" s="46"/>
      <c r="M37" s="46"/>
      <c r="N37" s="46"/>
      <c r="O37" s="46"/>
      <c r="P37" s="46"/>
      <c r="Q37" s="46"/>
      <c r="R37" s="46"/>
      <c r="S37" s="46">
        <v>0.25</v>
      </c>
      <c r="T37" s="46"/>
      <c r="U37" s="46"/>
      <c r="V37" s="46"/>
      <c r="W37" s="46"/>
      <c r="X37" s="46"/>
      <c r="Y37" s="46"/>
      <c r="Z37" s="46"/>
      <c r="AA37" s="46"/>
      <c r="AB37" s="51">
        <f t="shared" si="1"/>
        <v>0</v>
      </c>
      <c r="AC37" s="51">
        <v>0.25</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0.128</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0.128</v>
      </c>
      <c r="T39" s="170"/>
      <c r="U39" s="170" t="s">
        <v>373</v>
      </c>
      <c r="V39" s="170"/>
      <c r="W39" s="170" t="s">
        <v>373</v>
      </c>
      <c r="X39" s="170"/>
      <c r="Y39" s="170" t="s">
        <v>373</v>
      </c>
      <c r="Z39" s="170"/>
      <c r="AA39" s="170" t="s">
        <v>373</v>
      </c>
      <c r="AB39" s="172">
        <f t="shared" si="1"/>
        <v>0</v>
      </c>
      <c r="AC39" s="172">
        <f>D39</f>
        <v>0.128</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v>
      </c>
      <c r="E41" s="46"/>
      <c r="F41" s="137">
        <f t="shared" si="5"/>
        <v>0</v>
      </c>
      <c r="G41" s="46"/>
      <c r="H41" s="46"/>
      <c r="I41" s="46"/>
      <c r="J41" s="46"/>
      <c r="K41" s="46"/>
      <c r="L41" s="46"/>
      <c r="M41" s="170" t="s">
        <v>373</v>
      </c>
      <c r="N41" s="170"/>
      <c r="O41" s="170" t="s">
        <v>373</v>
      </c>
      <c r="P41" s="170"/>
      <c r="Q41" s="170" t="s">
        <v>373</v>
      </c>
      <c r="R41" s="170"/>
      <c r="S41" s="170">
        <f>D41</f>
        <v>0.1</v>
      </c>
      <c r="T41" s="170"/>
      <c r="U41" s="170" t="s">
        <v>373</v>
      </c>
      <c r="V41" s="170"/>
      <c r="W41" s="170" t="s">
        <v>373</v>
      </c>
      <c r="X41" s="170"/>
      <c r="Y41" s="170" t="s">
        <v>373</v>
      </c>
      <c r="Z41" s="170"/>
      <c r="AA41" s="170" t="s">
        <v>373</v>
      </c>
      <c r="AB41" s="51">
        <f t="shared" si="1"/>
        <v>0</v>
      </c>
      <c r="AC41" s="51">
        <f>D41</f>
        <v>0.1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0.25</v>
      </c>
      <c r="E45" s="46"/>
      <c r="F45" s="137">
        <f t="shared" si="5"/>
        <v>0</v>
      </c>
      <c r="G45" s="46"/>
      <c r="H45" s="46"/>
      <c r="I45" s="46"/>
      <c r="J45" s="46"/>
      <c r="K45" s="46"/>
      <c r="L45" s="46"/>
      <c r="M45" s="46"/>
      <c r="N45" s="46"/>
      <c r="O45" s="46"/>
      <c r="P45" s="46"/>
      <c r="Q45" s="46"/>
      <c r="R45" s="46"/>
      <c r="S45" s="46">
        <v>0.25</v>
      </c>
      <c r="T45" s="46"/>
      <c r="U45" s="46"/>
      <c r="V45" s="46"/>
      <c r="W45" s="46"/>
      <c r="X45" s="46"/>
      <c r="Y45" s="46"/>
      <c r="Z45" s="46"/>
      <c r="AA45" s="46"/>
      <c r="AB45" s="51">
        <f t="shared" si="1"/>
        <v>0</v>
      </c>
      <c r="AC45" s="51">
        <v>0.25</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0.128</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0.128</v>
      </c>
      <c r="T47" s="170"/>
      <c r="U47" s="170" t="s">
        <v>373</v>
      </c>
      <c r="V47" s="170"/>
      <c r="W47" s="170" t="s">
        <v>373</v>
      </c>
      <c r="X47" s="170"/>
      <c r="Y47" s="170" t="s">
        <v>373</v>
      </c>
      <c r="Z47" s="170"/>
      <c r="AA47" s="170" t="s">
        <v>373</v>
      </c>
      <c r="AB47" s="172">
        <f t="shared" si="1"/>
        <v>0</v>
      </c>
      <c r="AC47" s="172">
        <f>D39</f>
        <v>0.128</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v>
      </c>
      <c r="E49" s="46"/>
      <c r="F49" s="137">
        <f t="shared" ref="F49" si="8">E49-G49</f>
        <v>0</v>
      </c>
      <c r="G49" s="46"/>
      <c r="H49" s="46"/>
      <c r="I49" s="46"/>
      <c r="J49" s="46"/>
      <c r="K49" s="46"/>
      <c r="L49" s="46"/>
      <c r="M49" s="170" t="s">
        <v>373</v>
      </c>
      <c r="N49" s="170"/>
      <c r="O49" s="170" t="s">
        <v>373</v>
      </c>
      <c r="P49" s="170"/>
      <c r="Q49" s="170" t="s">
        <v>373</v>
      </c>
      <c r="R49" s="170"/>
      <c r="S49" s="170">
        <f>D41</f>
        <v>0.1</v>
      </c>
      <c r="T49" s="170"/>
      <c r="U49" s="170" t="s">
        <v>373</v>
      </c>
      <c r="V49" s="170"/>
      <c r="W49" s="170" t="s">
        <v>373</v>
      </c>
      <c r="X49" s="170"/>
      <c r="Y49" s="170" t="s">
        <v>373</v>
      </c>
      <c r="Z49" s="170"/>
      <c r="AA49" s="170" t="s">
        <v>373</v>
      </c>
      <c r="AB49" s="51">
        <f t="shared" si="1"/>
        <v>0</v>
      </c>
      <c r="AC49" s="51">
        <f>D41</f>
        <v>0.1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0.25</v>
      </c>
      <c r="E54" s="81"/>
      <c r="F54" s="137">
        <f t="shared" si="5"/>
        <v>0</v>
      </c>
      <c r="G54" s="46"/>
      <c r="H54" s="46"/>
      <c r="I54" s="46"/>
      <c r="J54" s="46"/>
      <c r="K54" s="46"/>
      <c r="L54" s="46"/>
      <c r="M54" s="46"/>
      <c r="N54" s="46"/>
      <c r="O54" s="46"/>
      <c r="P54" s="46"/>
      <c r="Q54" s="46"/>
      <c r="R54" s="46"/>
      <c r="S54" s="46">
        <v>0.25</v>
      </c>
      <c r="T54" s="46"/>
      <c r="U54" s="46"/>
      <c r="V54" s="46"/>
      <c r="W54" s="46"/>
      <c r="X54" s="46"/>
      <c r="Y54" s="46"/>
      <c r="Z54" s="46"/>
      <c r="AA54" s="46"/>
      <c r="AB54" s="51">
        <f t="shared" si="1"/>
        <v>0</v>
      </c>
      <c r="AC54" s="51">
        <v>0.25</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SUM(D39+D41)</f>
        <v>0.22800000000000001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0.22800000000000001</v>
      </c>
      <c r="T56" s="170"/>
      <c r="U56" s="170" t="s">
        <v>373</v>
      </c>
      <c r="V56" s="170"/>
      <c r="W56" s="170" t="s">
        <v>373</v>
      </c>
      <c r="X56" s="170"/>
      <c r="Y56" s="170" t="s">
        <v>373</v>
      </c>
      <c r="Z56" s="170"/>
      <c r="AA56" s="170" t="s">
        <v>373</v>
      </c>
      <c r="AB56" s="172">
        <f t="shared" si="1"/>
        <v>0</v>
      </c>
      <c r="AC56" s="172">
        <f>D56</f>
        <v>0.22800000000000001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P_Гж_25_ЛК150_016893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3-34-25-1725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v>0.25</v>
      </c>
      <c r="H26" s="150"/>
      <c r="I26" s="167">
        <v>0.128</v>
      </c>
      <c r="J26" s="180"/>
      <c r="K26" s="180">
        <v>0.1</v>
      </c>
      <c r="L26" s="150"/>
      <c r="M26" s="151" t="s">
        <v>385</v>
      </c>
      <c r="N26" s="151" t="s">
        <v>429</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3" sqref="B23"/>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P_Гж_25_ЛК150_016893</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3-34-25-1725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430</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2026-08-10T10:43:31Z</dcterms:modified>
</cp:coreProperties>
</file>